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obbrezice-my.sharepoint.com/personal/nada_pavlovski_brezice_si/Documents/10. Vzd. javnega avtomatiziranega sistema izposoje koles Bržkolo 2026-2030/3. Priprava RD/obrazci/"/>
    </mc:Choice>
  </mc:AlternateContent>
  <xr:revisionPtr revIDLastSave="12" documentId="13_ncr:1_{E39D3665-0154-48C5-9C06-69C18D8D56CC}" xr6:coauthVersionLast="47" xr6:coauthVersionMax="47" xr10:uidLastSave="{2E836079-203B-4287-8F90-07793A41255B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sheet1!$A$1:$G$90</definedName>
  </definedNames>
  <calcPr calcId="191029" concurrentManualCount="8"/>
  <webPublishing codePage="125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75" i="1"/>
  <c r="G64" i="1"/>
  <c r="G65" i="1"/>
  <c r="G66" i="1"/>
  <c r="G67" i="1"/>
  <c r="G68" i="1"/>
  <c r="G69" i="1"/>
  <c r="G70" i="1"/>
  <c r="G63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8" i="1"/>
</calcChain>
</file>

<file path=xl/sharedStrings.xml><?xml version="1.0" encoding="utf-8"?>
<sst xmlns="http://schemas.openxmlformats.org/spreadsheetml/2006/main" count="149" uniqueCount="138">
  <si>
    <t>CN Spoke, napera inox 2mm</t>
  </si>
  <si>
    <t>x 258mm   283526 + 283295</t>
  </si>
  <si>
    <t>Končnik bovdna zavor</t>
  </si>
  <si>
    <t>kovinski 5mm</t>
  </si>
  <si>
    <t>Nosilec krmila 1.1/8˝, 25,4mm</t>
  </si>
  <si>
    <t>40/170mm, Alloy/Steel 404094</t>
  </si>
  <si>
    <t>Velo ročaj krmila anatomski</t>
  </si>
  <si>
    <t>za revoshift 410377</t>
  </si>
  <si>
    <t>Neco os pogona 131mm</t>
  </si>
  <si>
    <t>359345</t>
  </si>
  <si>
    <t>26', 36H, Črna</t>
  </si>
  <si>
    <t>Krpan nalepke za okvir set</t>
  </si>
  <si>
    <t>barva: črna</t>
  </si>
  <si>
    <t>M-Wave gonilka 33z</t>
  </si>
  <si>
    <t>350653</t>
  </si>
  <si>
    <t xml:space="preserve">Odsevnik za med napere </t>
  </si>
  <si>
    <t xml:space="preserve"> 466612</t>
  </si>
  <si>
    <t>Krpan ročica zavor Leva</t>
  </si>
  <si>
    <t>L65A5W3PO</t>
  </si>
  <si>
    <t>Krpan košara sprednja</t>
  </si>
  <si>
    <t>49×19×17cm, SLO/BiH</t>
  </si>
  <si>
    <t>Saccon žica zavor mtb</t>
  </si>
  <si>
    <t>stainless 1.5X2300mm 1 kos</t>
  </si>
  <si>
    <t>Neco ležaj krmilni navoj</t>
  </si>
  <si>
    <t>1,1/8˝  390508</t>
  </si>
  <si>
    <t>Dutch Perfect plašč</t>
  </si>
  <si>
    <t>E-Tiger 26×1,9/2,0, Reflex</t>
  </si>
  <si>
    <t xml:space="preserve">Objemka podsedežna Alu z </t>
  </si>
  <si>
    <t>QR- 31,8mm Krpan</t>
  </si>
  <si>
    <t>Saccon zavora spred. V-b. črna</t>
  </si>
  <si>
    <t>FV9641251.0570</t>
  </si>
  <si>
    <t>Pedala VP MTB</t>
  </si>
  <si>
    <t>311317</t>
  </si>
  <si>
    <t>Krpan zvonec</t>
  </si>
  <si>
    <t>420092</t>
  </si>
  <si>
    <t>M-wave ščitnik verige</t>
  </si>
  <si>
    <t>do 38zob 352780</t>
  </si>
  <si>
    <t>Krpan vilica 26</t>
  </si>
  <si>
    <t xml:space="preserve">M-Wave opora kolesa </t>
  </si>
  <si>
    <t>sredinska 430852</t>
  </si>
  <si>
    <t xml:space="preserve">Shimano Nexus set matic </t>
  </si>
  <si>
    <t xml:space="preserve">za pesto 3p </t>
  </si>
  <si>
    <t>Shimano Nexus pesto zad. 3p.</t>
  </si>
  <si>
    <t>36l. coaster brake</t>
  </si>
  <si>
    <t>Shimano Nexus ročica prestav</t>
  </si>
  <si>
    <t>3p, revoshift</t>
  </si>
  <si>
    <t>Shimano Nexus verižnik 1p</t>
  </si>
  <si>
    <t>22 zob</t>
  </si>
  <si>
    <t>Trak zaščitni za obroč MTB 26˝</t>
  </si>
  <si>
    <t>x20mm 20-559  519340</t>
  </si>
  <si>
    <t>Kenda zračnica za kolo</t>
  </si>
  <si>
    <t>26x1,7-2,1 48mm 514355</t>
  </si>
  <si>
    <t>Saccon Bovden zavor 1m</t>
  </si>
  <si>
    <t>Krpan DTH45005</t>
  </si>
  <si>
    <t>Saccon žica zavor prednja</t>
  </si>
  <si>
    <t>1300mm, KRPAN SRW15130</t>
  </si>
  <si>
    <t>Veriga 1p</t>
  </si>
  <si>
    <t>301525</t>
  </si>
  <si>
    <t>Krmilo CTB alu</t>
  </si>
  <si>
    <t>črno Krpan</t>
  </si>
  <si>
    <t>Krpan nosilec sedeža</t>
  </si>
  <si>
    <t>27,2 × 350mm peskano srebrna</t>
  </si>
  <si>
    <t xml:space="preserve">M-wave sedež </t>
  </si>
  <si>
    <t xml:space="preserve">Vacu city </t>
  </si>
  <si>
    <t>Orion blatnik MTB  26˝</t>
  </si>
  <si>
    <t>plastificiran</t>
  </si>
  <si>
    <t>Krpan pesto sprednja 36h</t>
  </si>
  <si>
    <t>matica 325021</t>
  </si>
  <si>
    <t xml:space="preserve">Saccon žica prestav </t>
  </si>
  <si>
    <t>Stainless 1.2X2250mm 1 kos</t>
  </si>
  <si>
    <t>Zvezdica A-head 1-1/8</t>
  </si>
  <si>
    <t>SAOP</t>
  </si>
  <si>
    <t>Odsevnik rdeč za na zadnji Blatnik</t>
  </si>
  <si>
    <t>Saccon vodilo žice V-zavor inox, 90°</t>
  </si>
  <si>
    <t>Krpan okvir</t>
  </si>
  <si>
    <t>Barvan</t>
  </si>
  <si>
    <t>KIG Zatič zaklepa za kolo INOX</t>
  </si>
  <si>
    <t>KIG Pritrdilo matica zatiča za kolo,</t>
  </si>
  <si>
    <t>INOX</t>
  </si>
  <si>
    <t>Velosteel pesto 36l torpedo</t>
  </si>
  <si>
    <t>Krpan vzmet za košaro</t>
  </si>
  <si>
    <t>s stojalom torzijska CITY mala</t>
  </si>
  <si>
    <t xml:space="preserve">Saccon zavorne obloge PM25 </t>
  </si>
  <si>
    <t>Krpan vzmet za krmilo fi12,</t>
  </si>
  <si>
    <t>4mm x 67mm, žica fi1,2mm</t>
  </si>
  <si>
    <t xml:space="preserve">Saccon ročica zavor z blokado </t>
  </si>
  <si>
    <t>za V-brk zavore, alu, črna</t>
  </si>
  <si>
    <t xml:space="preserve">Saccon ročica zavor, desna </t>
  </si>
  <si>
    <t>alu V-brk zavore, črna</t>
  </si>
  <si>
    <t>WTB obroč ASTRA</t>
  </si>
  <si>
    <t xml:space="preserve">Selle royal sedež mestni </t>
  </si>
  <si>
    <t>z ročajem</t>
  </si>
  <si>
    <t>Pedala alu No-slip 311000</t>
  </si>
  <si>
    <t>Rosenberger Kon. C003-B1-300-C</t>
  </si>
  <si>
    <t>2×2,5mm2 + 2×2x0,35mm2, e-Kolo</t>
  </si>
  <si>
    <t>CNMAWAY elektr. ključavnica</t>
  </si>
  <si>
    <t>DC 6V 12V 24V Open frame</t>
  </si>
  <si>
    <t>Krpan kolo Čip in konektor</t>
  </si>
  <si>
    <t>Rosenberger, Bike Sharing</t>
  </si>
  <si>
    <t>Rosenberger Kon. C003-A2-300-C</t>
  </si>
  <si>
    <t>2×2,5mm2 + 2×2x0,35mm2, Steber</t>
  </si>
  <si>
    <t>KIG Stebriček za priključitev</t>
  </si>
  <si>
    <t>kolesa, INOX</t>
  </si>
  <si>
    <t>KIG plastična plošča stebrička</t>
  </si>
  <si>
    <t>vodilo zatiča 20×92×113</t>
  </si>
  <si>
    <t>KIG ojačitev kanala za</t>
  </si>
  <si>
    <t>stebriček Bike Sharing</t>
  </si>
  <si>
    <t>KIG Kvader Tip II</t>
  </si>
  <si>
    <t>110×60×40</t>
  </si>
  <si>
    <t>Elektronika terminala za krmiljenje</t>
  </si>
  <si>
    <t>Menjava plašča ali zračnice na prednjem kolesu</t>
  </si>
  <si>
    <t>Menjava plašča ali zračnice na zadnjem kolesu (torpedo ali prestavno  pesto)</t>
  </si>
  <si>
    <t>Menjava verige</t>
  </si>
  <si>
    <t>Menjava držal na krmilu</t>
  </si>
  <si>
    <t>Menjava zavorne obloge in nastavitev zavore</t>
  </si>
  <si>
    <t>Menjava obroča (brez servisiranja morebitne zračnosti pesta)</t>
  </si>
  <si>
    <t>Menjava pesta</t>
  </si>
  <si>
    <t>Nastavitev menjalnika – do 20 min</t>
  </si>
  <si>
    <t>Osnovno čiščenje kolesa pred servisom</t>
  </si>
  <si>
    <t>Drobni material (maziva, olja, čistila, drobni vijaki in matice, …)</t>
  </si>
  <si>
    <t>Popravilo, varjenje in barvanje okvirja</t>
  </si>
  <si>
    <t>Zamenjava zatiča na kolesu Bržkolo</t>
  </si>
  <si>
    <t>Popravilo okvarjene elektromagnetne ključavnice (iz stebrička)</t>
  </si>
  <si>
    <t>Zamenjava blatnika (prednjega ali zadnjega)</t>
  </si>
  <si>
    <t>CENIK rezervnih delov za kolesa KRPAN</t>
  </si>
  <si>
    <t>cena na komad</t>
  </si>
  <si>
    <t>brez DDV</t>
  </si>
  <si>
    <t>z DDV</t>
  </si>
  <si>
    <t>CENIK storitev BRŽKOLO</t>
  </si>
  <si>
    <t>CENIK rezervnih delov za sistem BRŽKOLO (izposojevalnice)</t>
  </si>
  <si>
    <t>Naziv dela</t>
  </si>
  <si>
    <t>Opomba</t>
  </si>
  <si>
    <t>Naziv storitve</t>
  </si>
  <si>
    <t>cena na enoto</t>
  </si>
  <si>
    <t>Servisna ura (za vsa ostala popravila) - kolesa Krpan</t>
  </si>
  <si>
    <t>Servisna ura (za vsa ostala popravila) - sistema Bržkolo</t>
  </si>
  <si>
    <t>stopnja
DDV</t>
  </si>
  <si>
    <t>Cenik rezervnih delov in storitev BRŽKOLO - ODDANO 2026 (sklop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</si>
</sst>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#,##0"/>
    <numFmt numFmtId="165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1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2" xfId="0" applyBorder="1" applyProtection="1">
      <protection locked="0"/>
    </xf>
    <xf numFmtId="10" fontId="0" fillId="0" borderId="2" xfId="0" applyNumberFormat="1" applyBorder="1" applyProtection="1">
      <protection locked="0"/>
    </xf>
    <xf numFmtId="44" fontId="0" fillId="0" borderId="0" xfId="2" applyFont="1" applyAlignment="1" applyProtection="1">
      <alignment horizontal="right"/>
    </xf>
    <xf numFmtId="0" fontId="1" fillId="2" borderId="2" xfId="1" applyBorder="1" applyAlignment="1" applyProtection="1">
      <alignment horizontal="center"/>
    </xf>
    <xf numFmtId="10" fontId="1" fillId="2" borderId="2" xfId="1" applyNumberFormat="1" applyBorder="1" applyAlignment="1" applyProtection="1">
      <alignment horizontal="center" wrapText="1"/>
    </xf>
    <xf numFmtId="0" fontId="0" fillId="0" borderId="0" xfId="0" applyProtection="1"/>
    <xf numFmtId="165" fontId="0" fillId="0" borderId="0" xfId="0" applyNumberFormat="1" applyAlignment="1" applyProtection="1">
      <alignment horizontal="left"/>
    </xf>
    <xf numFmtId="10" fontId="0" fillId="0" borderId="0" xfId="0" applyNumberFormat="1" applyProtection="1"/>
    <xf numFmtId="0" fontId="3" fillId="0" borderId="2" xfId="0" applyFont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/>
    </xf>
    <xf numFmtId="0" fontId="0" fillId="0" borderId="8" xfId="0" applyBorder="1" applyAlignment="1" applyProtection="1">
      <alignment wrapText="1"/>
    </xf>
    <xf numFmtId="0" fontId="0" fillId="0" borderId="7" xfId="0" applyBorder="1" applyProtection="1"/>
    <xf numFmtId="164" fontId="0" fillId="0" borderId="0" xfId="0" applyNumberFormat="1" applyProtection="1"/>
    <xf numFmtId="0" fontId="0" fillId="0" borderId="2" xfId="0" applyBorder="1" applyProtection="1"/>
    <xf numFmtId="0" fontId="0" fillId="0" borderId="2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0" fillId="0" borderId="5" xfId="0" applyBorder="1" applyAlignment="1" applyProtection="1">
      <alignment wrapText="1"/>
    </xf>
    <xf numFmtId="0" fontId="0" fillId="0" borderId="6" xfId="0" applyBorder="1" applyProtection="1"/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2" xfId="0" applyBorder="1" applyAlignment="1" applyProtection="1">
      <alignment horizontal="left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2" borderId="2" xfId="1" applyBorder="1" applyAlignment="1" applyProtection="1">
      <alignment horizontal="center"/>
      <protection locked="0"/>
    </xf>
    <xf numFmtId="10" fontId="0" fillId="0" borderId="0" xfId="0" applyNumberFormat="1" applyProtection="1">
      <protection locked="0"/>
    </xf>
    <xf numFmtId="10" fontId="1" fillId="2" borderId="2" xfId="1" applyNumberFormat="1" applyBorder="1" applyAlignment="1" applyProtection="1">
      <alignment horizontal="center" wrapText="1"/>
      <protection locked="0"/>
    </xf>
    <xf numFmtId="10" fontId="5" fillId="0" borderId="0" xfId="0" applyNumberFormat="1" applyFont="1" applyProtection="1">
      <protection locked="0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tabSelected="1" workbookViewId="0">
      <pane ySplit="7" topLeftCell="A8" activePane="bottomLeft" state="frozen"/>
      <selection pane="bottomLeft" activeCell="F9" sqref="F9"/>
    </sheetView>
  </sheetViews>
  <sheetFormatPr defaultRowHeight="15" x14ac:dyDescent="0.25"/>
  <cols>
    <col min="1" max="1" width="7.140625" style="6" bestFit="1" customWidth="1"/>
    <col min="2" max="2" width="6" style="6" bestFit="1" customWidth="1"/>
    <col min="3" max="3" width="34.5703125" style="6" bestFit="1" customWidth="1"/>
    <col min="4" max="4" width="31.42578125" style="16" bestFit="1" customWidth="1"/>
    <col min="5" max="5" width="9.140625" style="6"/>
    <col min="6" max="6" width="8.85546875" style="8"/>
    <col min="7" max="7" width="9.140625" style="6"/>
    <col min="8" max="8" width="20.28515625" style="6" customWidth="1"/>
    <col min="9" max="16384" width="9.140625" style="6"/>
  </cols>
  <sheetData>
    <row r="1" spans="1:7" x14ac:dyDescent="0.25">
      <c r="D1" s="7"/>
    </row>
    <row r="2" spans="1:7" x14ac:dyDescent="0.25">
      <c r="B2" s="9" t="s">
        <v>137</v>
      </c>
      <c r="C2" s="9"/>
      <c r="D2" s="9"/>
    </row>
    <row r="3" spans="1:7" ht="28.5" customHeight="1" x14ac:dyDescent="0.25">
      <c r="B3" s="9"/>
      <c r="C3" s="9"/>
      <c r="D3" s="9"/>
    </row>
    <row r="4" spans="1:7" x14ac:dyDescent="0.25">
      <c r="D4" s="7"/>
    </row>
    <row r="5" spans="1:7" x14ac:dyDescent="0.25">
      <c r="B5" s="10" t="s">
        <v>124</v>
      </c>
      <c r="C5" s="10"/>
      <c r="D5" s="10"/>
      <c r="E5" s="11"/>
    </row>
    <row r="6" spans="1:7" x14ac:dyDescent="0.25">
      <c r="D6" s="3"/>
      <c r="E6" s="6" t="s">
        <v>125</v>
      </c>
      <c r="G6" s="12"/>
    </row>
    <row r="7" spans="1:7" ht="30" x14ac:dyDescent="0.25">
      <c r="B7" s="4" t="s">
        <v>71</v>
      </c>
      <c r="C7" s="4" t="s">
        <v>130</v>
      </c>
      <c r="D7" s="4" t="s">
        <v>131</v>
      </c>
      <c r="E7" s="4" t="s">
        <v>126</v>
      </c>
      <c r="F7" s="5" t="s">
        <v>136</v>
      </c>
      <c r="G7" s="4" t="s">
        <v>127</v>
      </c>
    </row>
    <row r="8" spans="1:7" x14ac:dyDescent="0.25">
      <c r="A8" s="13">
        <v>1</v>
      </c>
      <c r="B8" s="14">
        <v>12434</v>
      </c>
      <c r="C8" s="14" t="s">
        <v>0</v>
      </c>
      <c r="D8" s="15" t="s">
        <v>1</v>
      </c>
      <c r="E8" s="1">
        <v>0</v>
      </c>
      <c r="F8" s="2">
        <v>0</v>
      </c>
      <c r="G8" s="14">
        <f>E8*(1+F8)</f>
        <v>0</v>
      </c>
    </row>
    <row r="9" spans="1:7" x14ac:dyDescent="0.25">
      <c r="A9" s="13">
        <v>2</v>
      </c>
      <c r="B9" s="14">
        <v>19027</v>
      </c>
      <c r="C9" s="14" t="s">
        <v>25</v>
      </c>
      <c r="D9" s="15" t="s">
        <v>26</v>
      </c>
      <c r="E9" s="1">
        <v>0</v>
      </c>
      <c r="F9" s="2">
        <v>0</v>
      </c>
      <c r="G9" s="14">
        <f>E9*(1+F9)</f>
        <v>0</v>
      </c>
    </row>
    <row r="10" spans="1:7" x14ac:dyDescent="0.25">
      <c r="A10" s="13">
        <v>3</v>
      </c>
      <c r="B10" s="14">
        <v>12680</v>
      </c>
      <c r="C10" s="14" t="s">
        <v>50</v>
      </c>
      <c r="D10" s="15" t="s">
        <v>51</v>
      </c>
      <c r="E10" s="1">
        <v>0</v>
      </c>
      <c r="F10" s="2">
        <v>0</v>
      </c>
      <c r="G10" s="14">
        <f t="shared" ref="G10:G58" si="0">E10*(1+F10)</f>
        <v>0</v>
      </c>
    </row>
    <row r="11" spans="1:7" x14ac:dyDescent="0.25">
      <c r="A11" s="13">
        <v>4</v>
      </c>
      <c r="B11" s="14">
        <v>28644</v>
      </c>
      <c r="C11" s="14" t="s">
        <v>76</v>
      </c>
      <c r="D11" s="15"/>
      <c r="E11" s="1">
        <v>0</v>
      </c>
      <c r="F11" s="2">
        <v>0</v>
      </c>
      <c r="G11" s="14">
        <f t="shared" si="0"/>
        <v>0</v>
      </c>
    </row>
    <row r="12" spans="1:7" x14ac:dyDescent="0.25">
      <c r="A12" s="13">
        <v>5</v>
      </c>
      <c r="B12" s="14">
        <v>28645</v>
      </c>
      <c r="C12" s="14" t="s">
        <v>77</v>
      </c>
      <c r="D12" s="15" t="s">
        <v>78</v>
      </c>
      <c r="E12" s="1">
        <v>0</v>
      </c>
      <c r="F12" s="2">
        <v>0</v>
      </c>
      <c r="G12" s="14">
        <f t="shared" si="0"/>
        <v>0</v>
      </c>
    </row>
    <row r="13" spans="1:7" x14ac:dyDescent="0.25">
      <c r="A13" s="13">
        <v>6</v>
      </c>
      <c r="B13" s="14">
        <v>8469</v>
      </c>
      <c r="C13" s="14" t="s">
        <v>2</v>
      </c>
      <c r="D13" s="15" t="s">
        <v>3</v>
      </c>
      <c r="E13" s="1">
        <v>0</v>
      </c>
      <c r="F13" s="2">
        <v>0</v>
      </c>
      <c r="G13" s="14">
        <f t="shared" si="0"/>
        <v>0</v>
      </c>
    </row>
    <row r="14" spans="1:7" x14ac:dyDescent="0.25">
      <c r="A14" s="13">
        <v>7</v>
      </c>
      <c r="B14" s="14">
        <v>30859</v>
      </c>
      <c r="C14" s="14" t="s">
        <v>58</v>
      </c>
      <c r="D14" s="15" t="s">
        <v>59</v>
      </c>
      <c r="E14" s="1">
        <v>0</v>
      </c>
      <c r="F14" s="2">
        <v>0</v>
      </c>
      <c r="G14" s="14">
        <f t="shared" si="0"/>
        <v>0</v>
      </c>
    </row>
    <row r="15" spans="1:7" x14ac:dyDescent="0.25">
      <c r="A15" s="13">
        <v>8</v>
      </c>
      <c r="B15" s="14">
        <v>2103</v>
      </c>
      <c r="C15" s="14" t="s">
        <v>19</v>
      </c>
      <c r="D15" s="15" t="s">
        <v>20</v>
      </c>
      <c r="E15" s="1">
        <v>0</v>
      </c>
      <c r="F15" s="2">
        <v>0</v>
      </c>
      <c r="G15" s="14">
        <f t="shared" si="0"/>
        <v>0</v>
      </c>
    </row>
    <row r="16" spans="1:7" x14ac:dyDescent="0.25">
      <c r="A16" s="13">
        <v>9</v>
      </c>
      <c r="B16" s="14">
        <v>23451</v>
      </c>
      <c r="C16" s="14" t="s">
        <v>11</v>
      </c>
      <c r="D16" s="15" t="s">
        <v>12</v>
      </c>
      <c r="E16" s="1">
        <v>0</v>
      </c>
      <c r="F16" s="2">
        <v>0</v>
      </c>
      <c r="G16" s="14">
        <f t="shared" si="0"/>
        <v>0</v>
      </c>
    </row>
    <row r="17" spans="1:7" x14ac:dyDescent="0.25">
      <c r="A17" s="13">
        <v>10</v>
      </c>
      <c r="B17" s="14">
        <v>30857</v>
      </c>
      <c r="C17" s="14" t="s">
        <v>60</v>
      </c>
      <c r="D17" s="15" t="s">
        <v>61</v>
      </c>
      <c r="E17" s="1">
        <v>0</v>
      </c>
      <c r="F17" s="2">
        <v>9.5000000000000001E-2</v>
      </c>
      <c r="G17" s="14">
        <f t="shared" si="0"/>
        <v>0</v>
      </c>
    </row>
    <row r="18" spans="1:7" x14ac:dyDescent="0.25">
      <c r="A18" s="13">
        <v>11</v>
      </c>
      <c r="B18" s="14">
        <v>23147</v>
      </c>
      <c r="C18" s="14" t="s">
        <v>74</v>
      </c>
      <c r="D18" s="15" t="s">
        <v>75</v>
      </c>
      <c r="E18" s="1">
        <v>0</v>
      </c>
      <c r="F18" s="2">
        <v>0</v>
      </c>
      <c r="G18" s="14">
        <f t="shared" si="0"/>
        <v>0</v>
      </c>
    </row>
    <row r="19" spans="1:7" x14ac:dyDescent="0.25">
      <c r="A19" s="13">
        <v>12</v>
      </c>
      <c r="B19" s="14">
        <v>3712</v>
      </c>
      <c r="C19" s="14" t="s">
        <v>66</v>
      </c>
      <c r="D19" s="15" t="s">
        <v>67</v>
      </c>
      <c r="E19" s="1">
        <v>0</v>
      </c>
      <c r="F19" s="2">
        <v>0</v>
      </c>
      <c r="G19" s="14">
        <f t="shared" si="0"/>
        <v>0</v>
      </c>
    </row>
    <row r="20" spans="1:7" x14ac:dyDescent="0.25">
      <c r="A20" s="13">
        <v>13</v>
      </c>
      <c r="B20" s="14">
        <v>14799</v>
      </c>
      <c r="C20" s="14" t="s">
        <v>17</v>
      </c>
      <c r="D20" s="15" t="s">
        <v>18</v>
      </c>
      <c r="E20" s="1">
        <v>0</v>
      </c>
      <c r="F20" s="2">
        <v>0</v>
      </c>
      <c r="G20" s="14">
        <f t="shared" si="0"/>
        <v>0</v>
      </c>
    </row>
    <row r="21" spans="1:7" x14ac:dyDescent="0.25">
      <c r="A21" s="13">
        <v>14</v>
      </c>
      <c r="B21" s="14">
        <v>23148</v>
      </c>
      <c r="C21" s="14" t="s">
        <v>37</v>
      </c>
      <c r="D21" s="15" t="s">
        <v>75</v>
      </c>
      <c r="E21" s="1">
        <v>0</v>
      </c>
      <c r="F21" s="2">
        <v>0</v>
      </c>
      <c r="G21" s="14">
        <f t="shared" si="0"/>
        <v>0</v>
      </c>
    </row>
    <row r="22" spans="1:7" x14ac:dyDescent="0.25">
      <c r="A22" s="13">
        <v>15</v>
      </c>
      <c r="B22" s="14">
        <v>16885</v>
      </c>
      <c r="C22" s="14" t="s">
        <v>80</v>
      </c>
      <c r="D22" s="15" t="s">
        <v>81</v>
      </c>
      <c r="E22" s="1">
        <v>0</v>
      </c>
      <c r="F22" s="2">
        <v>0</v>
      </c>
      <c r="G22" s="14">
        <f t="shared" si="0"/>
        <v>0</v>
      </c>
    </row>
    <row r="23" spans="1:7" x14ac:dyDescent="0.25">
      <c r="A23" s="13">
        <v>16</v>
      </c>
      <c r="B23" s="14">
        <v>8117</v>
      </c>
      <c r="C23" s="14" t="s">
        <v>83</v>
      </c>
      <c r="D23" s="15" t="s">
        <v>84</v>
      </c>
      <c r="E23" s="1">
        <v>0</v>
      </c>
      <c r="F23" s="2">
        <v>0</v>
      </c>
      <c r="G23" s="14">
        <f t="shared" si="0"/>
        <v>0</v>
      </c>
    </row>
    <row r="24" spans="1:7" x14ac:dyDescent="0.25">
      <c r="A24" s="13">
        <v>17</v>
      </c>
      <c r="B24" s="14">
        <v>10658</v>
      </c>
      <c r="C24" s="14" t="s">
        <v>33</v>
      </c>
      <c r="D24" s="15" t="s">
        <v>34</v>
      </c>
      <c r="E24" s="1">
        <v>0</v>
      </c>
      <c r="F24" s="2">
        <v>0</v>
      </c>
      <c r="G24" s="14">
        <f t="shared" si="0"/>
        <v>0</v>
      </c>
    </row>
    <row r="25" spans="1:7" x14ac:dyDescent="0.25">
      <c r="A25" s="13">
        <v>18</v>
      </c>
      <c r="B25" s="14">
        <v>1729</v>
      </c>
      <c r="C25" s="14" t="s">
        <v>13</v>
      </c>
      <c r="D25" s="15" t="s">
        <v>14</v>
      </c>
      <c r="E25" s="1">
        <v>0</v>
      </c>
      <c r="F25" s="2">
        <v>0</v>
      </c>
      <c r="G25" s="14">
        <f t="shared" si="0"/>
        <v>0</v>
      </c>
    </row>
    <row r="26" spans="1:7" x14ac:dyDescent="0.25">
      <c r="A26" s="13">
        <v>19</v>
      </c>
      <c r="B26" s="14">
        <v>23729</v>
      </c>
      <c r="C26" s="14" t="s">
        <v>38</v>
      </c>
      <c r="D26" s="15" t="s">
        <v>39</v>
      </c>
      <c r="E26" s="1">
        <v>0</v>
      </c>
      <c r="F26" s="2">
        <v>0</v>
      </c>
      <c r="G26" s="14">
        <f t="shared" si="0"/>
        <v>0</v>
      </c>
    </row>
    <row r="27" spans="1:7" x14ac:dyDescent="0.25">
      <c r="A27" s="13">
        <v>20</v>
      </c>
      <c r="B27" s="14">
        <v>23317</v>
      </c>
      <c r="C27" s="14" t="s">
        <v>62</v>
      </c>
      <c r="D27" s="15" t="s">
        <v>63</v>
      </c>
      <c r="E27" s="1">
        <v>0</v>
      </c>
      <c r="F27" s="2">
        <v>0</v>
      </c>
      <c r="G27" s="14">
        <f t="shared" si="0"/>
        <v>0</v>
      </c>
    </row>
    <row r="28" spans="1:7" x14ac:dyDescent="0.25">
      <c r="A28" s="13">
        <v>21</v>
      </c>
      <c r="B28" s="14">
        <v>29584</v>
      </c>
      <c r="C28" s="14" t="s">
        <v>90</v>
      </c>
      <c r="D28" s="15" t="s">
        <v>91</v>
      </c>
      <c r="E28" s="1">
        <v>0</v>
      </c>
      <c r="F28" s="2">
        <v>0</v>
      </c>
      <c r="G28" s="14">
        <f t="shared" si="0"/>
        <v>0</v>
      </c>
    </row>
    <row r="29" spans="1:7" x14ac:dyDescent="0.25">
      <c r="A29" s="13">
        <v>22</v>
      </c>
      <c r="B29" s="14">
        <v>4836</v>
      </c>
      <c r="C29" s="14" t="s">
        <v>35</v>
      </c>
      <c r="D29" s="15" t="s">
        <v>36</v>
      </c>
      <c r="E29" s="1">
        <v>0</v>
      </c>
      <c r="F29" s="2">
        <v>0</v>
      </c>
      <c r="G29" s="14">
        <f t="shared" si="0"/>
        <v>0</v>
      </c>
    </row>
    <row r="30" spans="1:7" x14ac:dyDescent="0.25">
      <c r="A30" s="13">
        <v>23</v>
      </c>
      <c r="B30" s="14">
        <v>2153</v>
      </c>
      <c r="C30" s="14" t="s">
        <v>23</v>
      </c>
      <c r="D30" s="15" t="s">
        <v>24</v>
      </c>
      <c r="E30" s="1">
        <v>0</v>
      </c>
      <c r="F30" s="2">
        <v>0</v>
      </c>
      <c r="G30" s="14">
        <f t="shared" si="0"/>
        <v>0</v>
      </c>
    </row>
    <row r="31" spans="1:7" x14ac:dyDescent="0.25">
      <c r="A31" s="13">
        <v>24</v>
      </c>
      <c r="B31" s="14">
        <v>8129</v>
      </c>
      <c r="C31" s="14" t="s">
        <v>8</v>
      </c>
      <c r="D31" s="15" t="s">
        <v>9</v>
      </c>
      <c r="E31" s="1">
        <v>0</v>
      </c>
      <c r="F31" s="2">
        <v>0</v>
      </c>
      <c r="G31" s="14">
        <f t="shared" si="0"/>
        <v>0</v>
      </c>
    </row>
    <row r="32" spans="1:7" x14ac:dyDescent="0.25">
      <c r="A32" s="13">
        <v>25</v>
      </c>
      <c r="B32" s="14">
        <v>10659</v>
      </c>
      <c r="C32" s="14" t="s">
        <v>4</v>
      </c>
      <c r="D32" s="15" t="s">
        <v>5</v>
      </c>
      <c r="E32" s="1">
        <v>0</v>
      </c>
      <c r="F32" s="2">
        <v>0</v>
      </c>
      <c r="G32" s="14">
        <f t="shared" si="0"/>
        <v>0</v>
      </c>
    </row>
    <row r="33" spans="1:7" x14ac:dyDescent="0.25">
      <c r="A33" s="13">
        <v>26</v>
      </c>
      <c r="B33" s="14">
        <v>30858</v>
      </c>
      <c r="C33" s="14" t="s">
        <v>27</v>
      </c>
      <c r="D33" s="15" t="s">
        <v>28</v>
      </c>
      <c r="E33" s="1">
        <v>0</v>
      </c>
      <c r="F33" s="2">
        <v>0</v>
      </c>
      <c r="G33" s="14">
        <f t="shared" si="0"/>
        <v>0</v>
      </c>
    </row>
    <row r="34" spans="1:7" x14ac:dyDescent="0.25">
      <c r="A34" s="13">
        <v>27</v>
      </c>
      <c r="B34" s="14">
        <v>3380</v>
      </c>
      <c r="C34" s="14" t="s">
        <v>15</v>
      </c>
      <c r="D34" s="15" t="s">
        <v>16</v>
      </c>
      <c r="E34" s="1">
        <v>0</v>
      </c>
      <c r="F34" s="2">
        <v>0</v>
      </c>
      <c r="G34" s="14">
        <f t="shared" si="0"/>
        <v>0</v>
      </c>
    </row>
    <row r="35" spans="1:7" x14ac:dyDescent="0.25">
      <c r="A35" s="13">
        <v>28</v>
      </c>
      <c r="B35" s="14">
        <v>18303</v>
      </c>
      <c r="C35" s="14" t="s">
        <v>64</v>
      </c>
      <c r="D35" s="15" t="s">
        <v>65</v>
      </c>
      <c r="E35" s="1">
        <v>0</v>
      </c>
      <c r="F35" s="2">
        <v>0</v>
      </c>
      <c r="G35" s="14">
        <f t="shared" si="0"/>
        <v>0</v>
      </c>
    </row>
    <row r="36" spans="1:7" x14ac:dyDescent="0.25">
      <c r="A36" s="13">
        <v>29</v>
      </c>
      <c r="B36" s="14">
        <v>6291</v>
      </c>
      <c r="C36" s="14" t="s">
        <v>72</v>
      </c>
      <c r="D36" s="15">
        <v>466400</v>
      </c>
      <c r="E36" s="1">
        <v>0</v>
      </c>
      <c r="F36" s="2">
        <v>0</v>
      </c>
      <c r="G36" s="14">
        <f t="shared" si="0"/>
        <v>0</v>
      </c>
    </row>
    <row r="37" spans="1:7" x14ac:dyDescent="0.25">
      <c r="A37" s="13">
        <v>30</v>
      </c>
      <c r="B37" s="14">
        <v>3664</v>
      </c>
      <c r="C37" s="14" t="s">
        <v>31</v>
      </c>
      <c r="D37" s="15" t="s">
        <v>32</v>
      </c>
      <c r="E37" s="1">
        <v>0</v>
      </c>
      <c r="F37" s="2">
        <v>0</v>
      </c>
      <c r="G37" s="14">
        <f t="shared" si="0"/>
        <v>0</v>
      </c>
    </row>
    <row r="38" spans="1:7" x14ac:dyDescent="0.25">
      <c r="A38" s="13">
        <v>31</v>
      </c>
      <c r="B38" s="14">
        <v>29127</v>
      </c>
      <c r="C38" s="14" t="s">
        <v>92</v>
      </c>
      <c r="D38" s="15">
        <v>311000</v>
      </c>
      <c r="E38" s="1">
        <v>0</v>
      </c>
      <c r="F38" s="2">
        <v>0</v>
      </c>
      <c r="G38" s="14">
        <f t="shared" si="0"/>
        <v>0</v>
      </c>
    </row>
    <row r="39" spans="1:7" x14ac:dyDescent="0.25">
      <c r="A39" s="13">
        <v>32</v>
      </c>
      <c r="B39" s="14">
        <v>28265</v>
      </c>
      <c r="C39" s="14" t="s">
        <v>93</v>
      </c>
      <c r="D39" s="15" t="s">
        <v>94</v>
      </c>
      <c r="E39" s="1">
        <v>0</v>
      </c>
      <c r="F39" s="2">
        <v>0</v>
      </c>
      <c r="G39" s="14">
        <f t="shared" si="0"/>
        <v>0</v>
      </c>
    </row>
    <row r="40" spans="1:7" x14ac:dyDescent="0.25">
      <c r="A40" s="13">
        <v>33</v>
      </c>
      <c r="B40" s="14">
        <v>397</v>
      </c>
      <c r="C40" s="14" t="s">
        <v>52</v>
      </c>
      <c r="D40" s="15" t="s">
        <v>53</v>
      </c>
      <c r="E40" s="1">
        <v>0</v>
      </c>
      <c r="F40" s="2">
        <v>0</v>
      </c>
      <c r="G40" s="14">
        <f t="shared" si="0"/>
        <v>0</v>
      </c>
    </row>
    <row r="41" spans="1:7" x14ac:dyDescent="0.25">
      <c r="A41" s="13">
        <v>34</v>
      </c>
      <c r="B41" s="14">
        <v>23883</v>
      </c>
      <c r="C41" s="14" t="s">
        <v>85</v>
      </c>
      <c r="D41" s="15" t="s">
        <v>86</v>
      </c>
      <c r="E41" s="1">
        <v>0</v>
      </c>
      <c r="F41" s="2">
        <v>0</v>
      </c>
      <c r="G41" s="14">
        <f t="shared" si="0"/>
        <v>0</v>
      </c>
    </row>
    <row r="42" spans="1:7" x14ac:dyDescent="0.25">
      <c r="A42" s="13">
        <v>35</v>
      </c>
      <c r="B42" s="14">
        <v>38641</v>
      </c>
      <c r="C42" s="14" t="s">
        <v>87</v>
      </c>
      <c r="D42" s="15" t="s">
        <v>88</v>
      </c>
      <c r="E42" s="1">
        <v>0</v>
      </c>
      <c r="F42" s="2">
        <v>0</v>
      </c>
      <c r="G42" s="14">
        <f t="shared" si="0"/>
        <v>0</v>
      </c>
    </row>
    <row r="43" spans="1:7" x14ac:dyDescent="0.25">
      <c r="A43" s="13">
        <v>36</v>
      </c>
      <c r="B43" s="14">
        <v>38326</v>
      </c>
      <c r="C43" s="14" t="s">
        <v>73</v>
      </c>
      <c r="D43" s="15"/>
      <c r="E43" s="1">
        <v>0</v>
      </c>
      <c r="F43" s="2">
        <v>0</v>
      </c>
      <c r="G43" s="14">
        <f t="shared" si="0"/>
        <v>0</v>
      </c>
    </row>
    <row r="44" spans="1:7" x14ac:dyDescent="0.25">
      <c r="A44" s="13">
        <v>37</v>
      </c>
      <c r="B44" s="14">
        <v>17825</v>
      </c>
      <c r="C44" s="14" t="s">
        <v>29</v>
      </c>
      <c r="D44" s="15" t="s">
        <v>30</v>
      </c>
      <c r="E44" s="1">
        <v>0</v>
      </c>
      <c r="F44" s="2">
        <v>0</v>
      </c>
      <c r="G44" s="14">
        <f t="shared" si="0"/>
        <v>0</v>
      </c>
    </row>
    <row r="45" spans="1:7" x14ac:dyDescent="0.25">
      <c r="A45" s="13">
        <v>38</v>
      </c>
      <c r="B45" s="14">
        <v>5543</v>
      </c>
      <c r="C45" s="14" t="s">
        <v>82</v>
      </c>
      <c r="D45" s="15"/>
      <c r="E45" s="1">
        <v>0</v>
      </c>
      <c r="F45" s="2">
        <v>0</v>
      </c>
      <c r="G45" s="14">
        <f t="shared" si="0"/>
        <v>0</v>
      </c>
    </row>
    <row r="46" spans="1:7" x14ac:dyDescent="0.25">
      <c r="A46" s="13">
        <v>39</v>
      </c>
      <c r="B46" s="14">
        <v>33133</v>
      </c>
      <c r="C46" s="14" t="s">
        <v>68</v>
      </c>
      <c r="D46" s="15" t="s">
        <v>69</v>
      </c>
      <c r="E46" s="1">
        <v>0</v>
      </c>
      <c r="F46" s="2">
        <v>0</v>
      </c>
      <c r="G46" s="14">
        <f t="shared" si="0"/>
        <v>0</v>
      </c>
    </row>
    <row r="47" spans="1:7" x14ac:dyDescent="0.25">
      <c r="A47" s="13">
        <v>40</v>
      </c>
      <c r="B47" s="14">
        <v>33141</v>
      </c>
      <c r="C47" s="14" t="s">
        <v>21</v>
      </c>
      <c r="D47" s="15" t="s">
        <v>22</v>
      </c>
      <c r="E47" s="1">
        <v>0</v>
      </c>
      <c r="F47" s="2">
        <v>0</v>
      </c>
      <c r="G47" s="14">
        <f t="shared" si="0"/>
        <v>0</v>
      </c>
    </row>
    <row r="48" spans="1:7" x14ac:dyDescent="0.25">
      <c r="A48" s="13">
        <v>41</v>
      </c>
      <c r="B48" s="14">
        <v>29065</v>
      </c>
      <c r="C48" s="14" t="s">
        <v>54</v>
      </c>
      <c r="D48" s="15" t="s">
        <v>55</v>
      </c>
      <c r="E48" s="1">
        <v>0</v>
      </c>
      <c r="F48" s="2">
        <v>0</v>
      </c>
      <c r="G48" s="14">
        <f t="shared" si="0"/>
        <v>0</v>
      </c>
    </row>
    <row r="49" spans="1:7" x14ac:dyDescent="0.25">
      <c r="A49" s="13">
        <v>42</v>
      </c>
      <c r="B49" s="14">
        <v>4545</v>
      </c>
      <c r="C49" s="14" t="s">
        <v>42</v>
      </c>
      <c r="D49" s="15" t="s">
        <v>43</v>
      </c>
      <c r="E49" s="1">
        <v>0</v>
      </c>
      <c r="F49" s="2">
        <v>0</v>
      </c>
      <c r="G49" s="14">
        <f t="shared" si="0"/>
        <v>0</v>
      </c>
    </row>
    <row r="50" spans="1:7" x14ac:dyDescent="0.25">
      <c r="A50" s="13">
        <v>43</v>
      </c>
      <c r="B50" s="14">
        <v>4589</v>
      </c>
      <c r="C50" s="14" t="s">
        <v>44</v>
      </c>
      <c r="D50" s="15" t="s">
        <v>45</v>
      </c>
      <c r="E50" s="1">
        <v>0</v>
      </c>
      <c r="F50" s="2">
        <v>0</v>
      </c>
      <c r="G50" s="14">
        <f t="shared" si="0"/>
        <v>0</v>
      </c>
    </row>
    <row r="51" spans="1:7" x14ac:dyDescent="0.25">
      <c r="A51" s="13">
        <v>44</v>
      </c>
      <c r="B51" s="14">
        <v>2853</v>
      </c>
      <c r="C51" s="14" t="s">
        <v>40</v>
      </c>
      <c r="D51" s="15" t="s">
        <v>41</v>
      </c>
      <c r="E51" s="1">
        <v>0</v>
      </c>
      <c r="F51" s="2">
        <v>0</v>
      </c>
      <c r="G51" s="14">
        <f t="shared" si="0"/>
        <v>0</v>
      </c>
    </row>
    <row r="52" spans="1:7" x14ac:dyDescent="0.25">
      <c r="A52" s="13">
        <v>45</v>
      </c>
      <c r="B52" s="14">
        <v>5219</v>
      </c>
      <c r="C52" s="14" t="s">
        <v>46</v>
      </c>
      <c r="D52" s="15" t="s">
        <v>47</v>
      </c>
      <c r="E52" s="1">
        <v>0</v>
      </c>
      <c r="F52" s="2">
        <v>0</v>
      </c>
      <c r="G52" s="14">
        <f t="shared" si="0"/>
        <v>0</v>
      </c>
    </row>
    <row r="53" spans="1:7" x14ac:dyDescent="0.25">
      <c r="A53" s="13">
        <v>46</v>
      </c>
      <c r="B53" s="14">
        <v>5068</v>
      </c>
      <c r="C53" s="14" t="s">
        <v>48</v>
      </c>
      <c r="D53" s="15" t="s">
        <v>49</v>
      </c>
      <c r="E53" s="1">
        <v>0</v>
      </c>
      <c r="F53" s="2">
        <v>0</v>
      </c>
      <c r="G53" s="14">
        <f t="shared" si="0"/>
        <v>0</v>
      </c>
    </row>
    <row r="54" spans="1:7" x14ac:dyDescent="0.25">
      <c r="A54" s="13">
        <v>47</v>
      </c>
      <c r="B54" s="14">
        <v>15906</v>
      </c>
      <c r="C54" s="14" t="s">
        <v>6</v>
      </c>
      <c r="D54" s="15" t="s">
        <v>7</v>
      </c>
      <c r="E54" s="1">
        <v>0</v>
      </c>
      <c r="F54" s="2">
        <v>0</v>
      </c>
      <c r="G54" s="14">
        <f t="shared" si="0"/>
        <v>0</v>
      </c>
    </row>
    <row r="55" spans="1:7" x14ac:dyDescent="0.25">
      <c r="A55" s="13">
        <v>48</v>
      </c>
      <c r="B55" s="14">
        <v>5606</v>
      </c>
      <c r="C55" s="14" t="s">
        <v>79</v>
      </c>
      <c r="D55" s="15"/>
      <c r="E55" s="1">
        <v>0</v>
      </c>
      <c r="F55" s="2">
        <v>0</v>
      </c>
      <c r="G55" s="14">
        <f t="shared" si="0"/>
        <v>0</v>
      </c>
    </row>
    <row r="56" spans="1:7" x14ac:dyDescent="0.25">
      <c r="A56" s="13">
        <v>49</v>
      </c>
      <c r="B56" s="14">
        <v>5179</v>
      </c>
      <c r="C56" s="14" t="s">
        <v>56</v>
      </c>
      <c r="D56" s="15" t="s">
        <v>57</v>
      </c>
      <c r="E56" s="1">
        <v>0</v>
      </c>
      <c r="F56" s="2">
        <v>0</v>
      </c>
      <c r="G56" s="14">
        <f t="shared" si="0"/>
        <v>0</v>
      </c>
    </row>
    <row r="57" spans="1:7" x14ac:dyDescent="0.25">
      <c r="A57" s="13">
        <v>50</v>
      </c>
      <c r="B57" s="14">
        <v>29140</v>
      </c>
      <c r="C57" s="14" t="s">
        <v>89</v>
      </c>
      <c r="D57" s="15" t="s">
        <v>10</v>
      </c>
      <c r="E57" s="1">
        <v>0</v>
      </c>
      <c r="F57" s="2">
        <v>0</v>
      </c>
      <c r="G57" s="14">
        <f t="shared" si="0"/>
        <v>0</v>
      </c>
    </row>
    <row r="58" spans="1:7" x14ac:dyDescent="0.25">
      <c r="A58" s="13">
        <v>51</v>
      </c>
      <c r="B58" s="14">
        <v>5586</v>
      </c>
      <c r="C58" s="14" t="s">
        <v>70</v>
      </c>
      <c r="D58" s="15"/>
      <c r="E58" s="1">
        <v>0</v>
      </c>
      <c r="F58" s="2">
        <v>0</v>
      </c>
      <c r="G58" s="14">
        <f t="shared" si="0"/>
        <v>0</v>
      </c>
    </row>
    <row r="59" spans="1:7" x14ac:dyDescent="0.25">
      <c r="A59" s="13"/>
      <c r="E59" s="26"/>
      <c r="F59" s="29"/>
    </row>
    <row r="60" spans="1:7" x14ac:dyDescent="0.25">
      <c r="A60" s="13"/>
      <c r="B60" s="10" t="s">
        <v>129</v>
      </c>
      <c r="C60" s="10"/>
      <c r="D60" s="10"/>
      <c r="E60" s="27"/>
      <c r="F60" s="29"/>
    </row>
    <row r="61" spans="1:7" x14ac:dyDescent="0.25">
      <c r="A61" s="13"/>
      <c r="B61" s="18"/>
      <c r="C61" s="18"/>
      <c r="D61" s="18"/>
      <c r="E61" s="26" t="s">
        <v>125</v>
      </c>
      <c r="F61" s="29"/>
    </row>
    <row r="62" spans="1:7" ht="30" x14ac:dyDescent="0.25">
      <c r="B62" s="4" t="s">
        <v>71</v>
      </c>
      <c r="C62" s="4" t="s">
        <v>130</v>
      </c>
      <c r="D62" s="4" t="s">
        <v>131</v>
      </c>
      <c r="E62" s="28" t="s">
        <v>126</v>
      </c>
      <c r="F62" s="30" t="s">
        <v>136</v>
      </c>
      <c r="G62" s="4" t="s">
        <v>127</v>
      </c>
    </row>
    <row r="63" spans="1:7" x14ac:dyDescent="0.25">
      <c r="A63" s="13">
        <v>1</v>
      </c>
      <c r="B63" s="14">
        <v>28289</v>
      </c>
      <c r="C63" s="14" t="s">
        <v>95</v>
      </c>
      <c r="D63" s="15" t="s">
        <v>96</v>
      </c>
      <c r="E63" s="1">
        <v>0</v>
      </c>
      <c r="F63" s="2">
        <v>0</v>
      </c>
      <c r="G63" s="14">
        <f t="shared" ref="G63:G70" si="1">E63*(1+F63)</f>
        <v>0</v>
      </c>
    </row>
    <row r="64" spans="1:7" x14ac:dyDescent="0.25">
      <c r="A64" s="13">
        <v>2</v>
      </c>
      <c r="B64" s="14">
        <v>33373</v>
      </c>
      <c r="C64" s="14" t="s">
        <v>97</v>
      </c>
      <c r="D64" s="15" t="s">
        <v>98</v>
      </c>
      <c r="E64" s="1">
        <v>0</v>
      </c>
      <c r="F64" s="2">
        <v>0</v>
      </c>
      <c r="G64" s="14">
        <f t="shared" si="1"/>
        <v>0</v>
      </c>
    </row>
    <row r="65" spans="1:12" x14ac:dyDescent="0.25">
      <c r="A65" s="13">
        <v>3</v>
      </c>
      <c r="B65" s="14">
        <v>28266</v>
      </c>
      <c r="C65" s="14" t="s">
        <v>99</v>
      </c>
      <c r="D65" s="15" t="s">
        <v>100</v>
      </c>
      <c r="E65" s="1">
        <v>0</v>
      </c>
      <c r="F65" s="2">
        <v>0</v>
      </c>
      <c r="G65" s="14">
        <f t="shared" si="1"/>
        <v>0</v>
      </c>
    </row>
    <row r="66" spans="1:12" x14ac:dyDescent="0.25">
      <c r="A66" s="13">
        <v>4</v>
      </c>
      <c r="B66" s="14">
        <v>28643</v>
      </c>
      <c r="C66" s="14" t="s">
        <v>101</v>
      </c>
      <c r="D66" s="15" t="s">
        <v>102</v>
      </c>
      <c r="E66" s="1">
        <v>0</v>
      </c>
      <c r="F66" s="2">
        <v>0</v>
      </c>
      <c r="G66" s="14">
        <f t="shared" si="1"/>
        <v>0</v>
      </c>
    </row>
    <row r="67" spans="1:12" x14ac:dyDescent="0.25">
      <c r="A67" s="13">
        <v>5</v>
      </c>
      <c r="B67" s="14">
        <v>38383</v>
      </c>
      <c r="C67" s="14" t="s">
        <v>103</v>
      </c>
      <c r="D67" s="15" t="s">
        <v>104</v>
      </c>
      <c r="E67" s="1">
        <v>0</v>
      </c>
      <c r="F67" s="2">
        <v>0</v>
      </c>
      <c r="G67" s="14">
        <f t="shared" si="1"/>
        <v>0</v>
      </c>
    </row>
    <row r="68" spans="1:12" x14ac:dyDescent="0.25">
      <c r="A68" s="13">
        <v>6</v>
      </c>
      <c r="B68" s="14">
        <v>31177</v>
      </c>
      <c r="C68" s="14" t="s">
        <v>105</v>
      </c>
      <c r="D68" s="15" t="s">
        <v>106</v>
      </c>
      <c r="E68" s="1">
        <v>0</v>
      </c>
      <c r="F68" s="2">
        <v>0</v>
      </c>
      <c r="G68" s="14">
        <f t="shared" si="1"/>
        <v>0</v>
      </c>
    </row>
    <row r="69" spans="1:12" x14ac:dyDescent="0.25">
      <c r="A69" s="13">
        <v>7</v>
      </c>
      <c r="B69" s="14">
        <v>28770</v>
      </c>
      <c r="C69" s="14" t="s">
        <v>107</v>
      </c>
      <c r="D69" s="15" t="s">
        <v>108</v>
      </c>
      <c r="E69" s="1">
        <v>0</v>
      </c>
      <c r="F69" s="2">
        <v>0</v>
      </c>
      <c r="G69" s="14">
        <f t="shared" si="1"/>
        <v>0</v>
      </c>
      <c r="L69" s="19"/>
    </row>
    <row r="70" spans="1:12" x14ac:dyDescent="0.25">
      <c r="A70" s="13">
        <v>8</v>
      </c>
      <c r="B70" s="14">
        <v>31255</v>
      </c>
      <c r="C70" s="14" t="s">
        <v>109</v>
      </c>
      <c r="D70" s="15"/>
      <c r="E70" s="1">
        <v>0</v>
      </c>
      <c r="F70" s="2">
        <v>0</v>
      </c>
      <c r="G70" s="14">
        <f t="shared" si="1"/>
        <v>0</v>
      </c>
    </row>
    <row r="71" spans="1:12" x14ac:dyDescent="0.25">
      <c r="A71" s="13"/>
      <c r="E71" s="26"/>
      <c r="F71" s="29"/>
      <c r="G71" s="20"/>
    </row>
    <row r="72" spans="1:12" x14ac:dyDescent="0.25">
      <c r="B72" s="10" t="s">
        <v>128</v>
      </c>
      <c r="C72" s="10"/>
      <c r="D72" s="10"/>
      <c r="E72" s="26"/>
      <c r="F72" s="31"/>
      <c r="G72" s="17"/>
    </row>
    <row r="73" spans="1:12" x14ac:dyDescent="0.25">
      <c r="B73" s="18"/>
      <c r="C73" s="21"/>
      <c r="D73" s="22"/>
      <c r="E73" s="26" t="s">
        <v>133</v>
      </c>
      <c r="F73" s="29"/>
      <c r="G73" s="12"/>
    </row>
    <row r="74" spans="1:12" ht="30" x14ac:dyDescent="0.25">
      <c r="C74" s="23" t="s">
        <v>132</v>
      </c>
      <c r="D74" s="24"/>
      <c r="E74" s="28" t="s">
        <v>126</v>
      </c>
      <c r="F74" s="30" t="s">
        <v>136</v>
      </c>
      <c r="G74" s="4" t="s">
        <v>127</v>
      </c>
    </row>
    <row r="75" spans="1:12" x14ac:dyDescent="0.25">
      <c r="B75" s="6">
        <v>1</v>
      </c>
      <c r="C75" s="25" t="s">
        <v>110</v>
      </c>
      <c r="D75" s="25"/>
      <c r="E75" s="1">
        <v>0</v>
      </c>
      <c r="F75" s="2">
        <v>0</v>
      </c>
      <c r="G75" s="14">
        <f t="shared" ref="G75:G90" si="2">E75*(1+F75)</f>
        <v>0</v>
      </c>
    </row>
    <row r="76" spans="1:12" x14ac:dyDescent="0.25">
      <c r="B76" s="6">
        <v>2</v>
      </c>
      <c r="C76" s="25" t="s">
        <v>111</v>
      </c>
      <c r="D76" s="25"/>
      <c r="E76" s="1">
        <v>0</v>
      </c>
      <c r="F76" s="2">
        <v>0</v>
      </c>
      <c r="G76" s="14">
        <f t="shared" si="2"/>
        <v>0</v>
      </c>
    </row>
    <row r="77" spans="1:12" x14ac:dyDescent="0.25">
      <c r="B77" s="6">
        <v>3</v>
      </c>
      <c r="C77" s="25" t="s">
        <v>112</v>
      </c>
      <c r="D77" s="25"/>
      <c r="E77" s="1">
        <v>0</v>
      </c>
      <c r="F77" s="2">
        <v>0</v>
      </c>
      <c r="G77" s="14">
        <f t="shared" si="2"/>
        <v>0</v>
      </c>
    </row>
    <row r="78" spans="1:12" x14ac:dyDescent="0.25">
      <c r="B78" s="6">
        <v>4</v>
      </c>
      <c r="C78" s="25" t="s">
        <v>113</v>
      </c>
      <c r="D78" s="25"/>
      <c r="E78" s="1">
        <v>0</v>
      </c>
      <c r="F78" s="2">
        <v>0</v>
      </c>
      <c r="G78" s="14">
        <f t="shared" si="2"/>
        <v>0</v>
      </c>
    </row>
    <row r="79" spans="1:12" x14ac:dyDescent="0.25">
      <c r="B79" s="6">
        <v>5</v>
      </c>
      <c r="C79" s="25" t="s">
        <v>114</v>
      </c>
      <c r="D79" s="25"/>
      <c r="E79" s="1">
        <v>0</v>
      </c>
      <c r="F79" s="2">
        <v>0</v>
      </c>
      <c r="G79" s="14">
        <f t="shared" si="2"/>
        <v>0</v>
      </c>
    </row>
    <row r="80" spans="1:12" x14ac:dyDescent="0.25">
      <c r="B80" s="6">
        <v>6</v>
      </c>
      <c r="C80" s="25" t="s">
        <v>115</v>
      </c>
      <c r="D80" s="25"/>
      <c r="E80" s="1">
        <v>0</v>
      </c>
      <c r="F80" s="2">
        <v>0</v>
      </c>
      <c r="G80" s="14">
        <f t="shared" si="2"/>
        <v>0</v>
      </c>
    </row>
    <row r="81" spans="2:7" x14ac:dyDescent="0.25">
      <c r="B81" s="6">
        <v>7</v>
      </c>
      <c r="C81" s="25" t="s">
        <v>116</v>
      </c>
      <c r="D81" s="25"/>
      <c r="E81" s="1">
        <v>0</v>
      </c>
      <c r="F81" s="2">
        <v>0</v>
      </c>
      <c r="G81" s="14">
        <f t="shared" si="2"/>
        <v>0</v>
      </c>
    </row>
    <row r="82" spans="2:7" x14ac:dyDescent="0.25">
      <c r="B82" s="6">
        <v>8</v>
      </c>
      <c r="C82" s="25" t="s">
        <v>117</v>
      </c>
      <c r="D82" s="25"/>
      <c r="E82" s="1">
        <v>0</v>
      </c>
      <c r="F82" s="2">
        <v>0</v>
      </c>
      <c r="G82" s="14">
        <f t="shared" si="2"/>
        <v>0</v>
      </c>
    </row>
    <row r="83" spans="2:7" x14ac:dyDescent="0.25">
      <c r="B83" s="6">
        <v>9</v>
      </c>
      <c r="C83" s="25" t="s">
        <v>118</v>
      </c>
      <c r="D83" s="25"/>
      <c r="E83" s="1">
        <v>0</v>
      </c>
      <c r="F83" s="2">
        <v>0</v>
      </c>
      <c r="G83" s="14">
        <f t="shared" si="2"/>
        <v>0</v>
      </c>
    </row>
    <row r="84" spans="2:7" x14ac:dyDescent="0.25">
      <c r="B84" s="6">
        <v>10</v>
      </c>
      <c r="C84" s="25" t="s">
        <v>119</v>
      </c>
      <c r="D84" s="25"/>
      <c r="E84" s="1">
        <v>0</v>
      </c>
      <c r="F84" s="2">
        <v>0</v>
      </c>
      <c r="G84" s="14">
        <f t="shared" si="2"/>
        <v>0</v>
      </c>
    </row>
    <row r="85" spans="2:7" x14ac:dyDescent="0.25">
      <c r="B85" s="6">
        <v>11</v>
      </c>
      <c r="C85" s="25" t="s">
        <v>120</v>
      </c>
      <c r="D85" s="25"/>
      <c r="E85" s="1">
        <v>0</v>
      </c>
      <c r="F85" s="2">
        <v>0</v>
      </c>
      <c r="G85" s="14">
        <f t="shared" si="2"/>
        <v>0</v>
      </c>
    </row>
    <row r="86" spans="2:7" x14ac:dyDescent="0.25">
      <c r="B86" s="6">
        <v>12</v>
      </c>
      <c r="C86" s="25" t="s">
        <v>121</v>
      </c>
      <c r="D86" s="25"/>
      <c r="E86" s="1">
        <v>0</v>
      </c>
      <c r="F86" s="2">
        <v>0</v>
      </c>
      <c r="G86" s="14">
        <f t="shared" si="2"/>
        <v>0</v>
      </c>
    </row>
    <row r="87" spans="2:7" x14ac:dyDescent="0.25">
      <c r="B87" s="6">
        <v>13</v>
      </c>
      <c r="C87" s="25" t="s">
        <v>122</v>
      </c>
      <c r="D87" s="25"/>
      <c r="E87" s="1">
        <v>0</v>
      </c>
      <c r="F87" s="2">
        <v>0</v>
      </c>
      <c r="G87" s="14">
        <f t="shared" si="2"/>
        <v>0</v>
      </c>
    </row>
    <row r="88" spans="2:7" x14ac:dyDescent="0.25">
      <c r="B88" s="6">
        <v>14</v>
      </c>
      <c r="C88" s="25" t="s">
        <v>123</v>
      </c>
      <c r="D88" s="25"/>
      <c r="E88" s="1">
        <v>0</v>
      </c>
      <c r="F88" s="2">
        <v>0</v>
      </c>
      <c r="G88" s="14">
        <f t="shared" si="2"/>
        <v>0</v>
      </c>
    </row>
    <row r="89" spans="2:7" x14ac:dyDescent="0.25">
      <c r="B89" s="6">
        <v>15</v>
      </c>
      <c r="C89" s="25" t="s">
        <v>134</v>
      </c>
      <c r="D89" s="25"/>
      <c r="E89" s="1">
        <v>0</v>
      </c>
      <c r="F89" s="2">
        <v>0</v>
      </c>
      <c r="G89" s="14">
        <f t="shared" si="2"/>
        <v>0</v>
      </c>
    </row>
    <row r="90" spans="2:7" x14ac:dyDescent="0.25">
      <c r="B90" s="6">
        <v>16</v>
      </c>
      <c r="C90" s="25" t="s">
        <v>135</v>
      </c>
      <c r="D90" s="25"/>
      <c r="E90" s="1">
        <v>0</v>
      </c>
      <c r="F90" s="2">
        <v>0</v>
      </c>
      <c r="G90" s="14">
        <f t="shared" si="2"/>
        <v>0</v>
      </c>
    </row>
  </sheetData>
  <sheetProtection algorithmName="SHA-512" hashValue="3K9pQ1q7QYOB2/qfDopR/TSQOs+JindLSjJfx80M5pwinMTHMWeOcdspcPCAmOA420LhDBsfRz9fn9x6PYNDaQ==" saltValue="RZljz0IH8nc0TKeEfiU13w==" spinCount="100000" sheet="1" objects="1" scenarios="1"/>
  <sortState xmlns:xlrd2="http://schemas.microsoft.com/office/spreadsheetml/2017/richdata2" ref="B8:D56">
    <sortCondition ref="C8:C56"/>
  </sortState>
  <mergeCells count="21">
    <mergeCell ref="C84:D84"/>
    <mergeCell ref="C85:D85"/>
    <mergeCell ref="C86:D86"/>
    <mergeCell ref="C82:D82"/>
    <mergeCell ref="C77:D77"/>
    <mergeCell ref="C90:D90"/>
    <mergeCell ref="B2:D3"/>
    <mergeCell ref="B5:D5"/>
    <mergeCell ref="B60:D60"/>
    <mergeCell ref="C75:D75"/>
    <mergeCell ref="C74:D74"/>
    <mergeCell ref="C88:D88"/>
    <mergeCell ref="C89:D89"/>
    <mergeCell ref="B72:D72"/>
    <mergeCell ref="C87:D87"/>
    <mergeCell ref="C76:D76"/>
    <mergeCell ref="C78:D78"/>
    <mergeCell ref="C79:D79"/>
    <mergeCell ref="C80:D80"/>
    <mergeCell ref="C81:D81"/>
    <mergeCell ref="C83:D83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Nada Pavlovski</cp:lastModifiedBy>
  <cp:lastPrinted>2026-04-01T13:15:45Z</cp:lastPrinted>
  <dcterms:created xsi:type="dcterms:W3CDTF">2006-10-02T04:59:59Z</dcterms:created>
  <dcterms:modified xsi:type="dcterms:W3CDTF">2026-04-03T21:33:08Z</dcterms:modified>
</cp:coreProperties>
</file>